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x/Desktop/"/>
    </mc:Choice>
  </mc:AlternateContent>
  <xr:revisionPtr revIDLastSave="0" documentId="13_ncr:1_{43C20AC5-8EB2-3649-AA1F-4F764004CEC4}" xr6:coauthVersionLast="47" xr6:coauthVersionMax="47" xr10:uidLastSave="{00000000-0000-0000-0000-000000000000}"/>
  <bookViews>
    <workbookView xWindow="15960" yWindow="3100" windowWidth="28040" windowHeight="17180" activeTab="2" xr2:uid="{4B05EA91-CB6B-BE4D-8CD3-EDE7E8968EB0}"/>
  </bookViews>
  <sheets>
    <sheet name="Attività 1" sheetId="2" r:id="rId1"/>
    <sheet name="Attività 2" sheetId="1" r:id="rId2"/>
    <sheet name="Attività 3" sheetId="3" r:id="rId3"/>
  </sheets>
  <definedNames>
    <definedName name="solver_adj" localSheetId="0" hidden="1">'Attività 1'!$B$1:$B$2</definedName>
    <definedName name="solver_adj" localSheetId="1" hidden="1">'Attività 2'!$B$2:$D$2</definedName>
    <definedName name="solver_adj" localSheetId="2" hidden="1">'Attività 3'!$B$2:$C$2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ng" localSheetId="0" hidden="1">1</definedName>
    <definedName name="solver_eng" localSheetId="1" hidden="1">2</definedName>
    <definedName name="solver_eng" localSheetId="2" hidden="1">3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lhs1" localSheetId="0" hidden="1">'Attività 1'!$E$1</definedName>
    <definedName name="solver_lhs1" localSheetId="1" hidden="1">'Attività 2'!$B$2:$D$2</definedName>
    <definedName name="solver_lhs1" localSheetId="2" hidden="1">'Attività 3'!$B$2</definedName>
    <definedName name="solver_lhs2" localSheetId="1" hidden="1">'Attività 2'!$G$4</definedName>
    <definedName name="solver_lhs2" localSheetId="2" hidden="1">'Attività 3'!$B$2</definedName>
    <definedName name="solver_lhs3" localSheetId="1" hidden="1">'Attività 2'!$G$5</definedName>
    <definedName name="solver_lhs3" localSheetId="2" hidden="1">'Attività 3'!$B$2:$C$2</definedName>
    <definedName name="solver_lhs4" localSheetId="1" hidden="1">'Attività 2'!$G$4</definedName>
    <definedName name="solver_lhs4" localSheetId="2" hidden="1">'Attività 3'!$C$2</definedName>
    <definedName name="solver_lhs5" localSheetId="1" hidden="1">'Attività 2'!$G$5</definedName>
    <definedName name="solver_lhs5" localSheetId="2" hidden="1">'Attività 3'!$C$2</definedName>
    <definedName name="solver_lhs6" localSheetId="2" hidden="1">'Attività 3'!$F$4</definedName>
    <definedName name="solver_lin" localSheetId="0" hidden="1">2</definedName>
    <definedName name="solver_lin" localSheetId="1" hidden="1">1</definedName>
    <definedName name="solver_lin" localSheetId="2" hidden="1">2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um" localSheetId="0" hidden="1">1</definedName>
    <definedName name="solver_num" localSheetId="1" hidden="1">3</definedName>
    <definedName name="solver_num" localSheetId="2" hidden="1">6</definedName>
    <definedName name="solver_opt" localSheetId="0" hidden="1">'Attività 1'!$E$2</definedName>
    <definedName name="solver_opt" localSheetId="1" hidden="1">'Attività 2'!$G$3</definedName>
    <definedName name="solver_opt" localSheetId="2" hidden="1">'Attività 3'!$F$3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el1" localSheetId="0" hidden="1">2</definedName>
    <definedName name="solver_rel1" localSheetId="1" hidden="1">4</definedName>
    <definedName name="solver_rel1" localSheetId="2" hidden="1">1</definedName>
    <definedName name="solver_rel2" localSheetId="1" hidden="1">1</definedName>
    <definedName name="solver_rel2" localSheetId="2" hidden="1">3</definedName>
    <definedName name="solver_rel3" localSheetId="1" hidden="1">1</definedName>
    <definedName name="solver_rel3" localSheetId="2" hidden="1">4</definedName>
    <definedName name="solver_rel4" localSheetId="1" hidden="1">1</definedName>
    <definedName name="solver_rel4" localSheetId="2" hidden="1">1</definedName>
    <definedName name="solver_rel5" localSheetId="1" hidden="1">1</definedName>
    <definedName name="solver_rel5" localSheetId="2" hidden="1">3</definedName>
    <definedName name="solver_rel6" localSheetId="2" hidden="1">1</definedName>
    <definedName name="solver_rhs1" localSheetId="0" hidden="1">75</definedName>
    <definedName name="solver_rhs1" localSheetId="1" hidden="1">"intero"</definedName>
    <definedName name="solver_rhs1" localSheetId="2" hidden="1">80</definedName>
    <definedName name="solver_rhs2" localSheetId="1" hidden="1">'Attività 2'!$B$7</definedName>
    <definedName name="solver_rhs2" localSheetId="2" hidden="1">0</definedName>
    <definedName name="solver_rhs3" localSheetId="1" hidden="1">'Attività 2'!$B$8</definedName>
    <definedName name="solver_rhs3" localSheetId="2" hidden="1">"intero"</definedName>
    <definedName name="solver_rhs4" localSheetId="1" hidden="1">'Attività 2'!$B$7</definedName>
    <definedName name="solver_rhs4" localSheetId="2" hidden="1">40</definedName>
    <definedName name="solver_rhs5" localSheetId="1" hidden="1">'Attività 2'!$B$8</definedName>
    <definedName name="solver_rhs5" localSheetId="2" hidden="1">0</definedName>
    <definedName name="solver_rhs6" localSheetId="2" hidden="1">200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scl" localSheetId="0" hidden="1">1</definedName>
    <definedName name="solver_scl" localSheetId="1" hidden="1">2</definedName>
    <definedName name="solver_scl" localSheetId="2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yp" localSheetId="0" hidden="1">2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lver_ver" localSheetId="0" hidden="1">2</definedName>
    <definedName name="solver_ver" localSheetId="1" hidden="1">2</definedName>
    <definedName name="solver_ver" localSheetId="2" hidden="1">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F3" i="3"/>
  <c r="B3" i="2"/>
  <c r="E2" i="2" s="1"/>
  <c r="G5" i="1"/>
  <c r="G4" i="1"/>
  <c r="G3" i="1"/>
  <c r="E1" i="2" l="1"/>
</calcChain>
</file>

<file path=xl/sharedStrings.xml><?xml version="1.0" encoding="utf-8"?>
<sst xmlns="http://schemas.openxmlformats.org/spreadsheetml/2006/main" count="25" uniqueCount="24">
  <si>
    <t>Drone 1</t>
  </si>
  <si>
    <t>Drone 2</t>
  </si>
  <si>
    <t>Drone 3</t>
  </si>
  <si>
    <t>Untià acquistate</t>
  </si>
  <si>
    <t>Profitto totale</t>
  </si>
  <si>
    <t>Profitto unitario</t>
  </si>
  <si>
    <t>Costo unitario</t>
  </si>
  <si>
    <t>Occupazione unitari</t>
  </si>
  <si>
    <t>Costo totale</t>
  </si>
  <si>
    <t>Occupazione totale</t>
  </si>
  <si>
    <t>Spazio massimo</t>
  </si>
  <si>
    <t>Disponibilità massima</t>
  </si>
  <si>
    <t>Altezza</t>
  </si>
  <si>
    <t>Profondità</t>
  </si>
  <si>
    <t>Larghezza</t>
  </si>
  <si>
    <t>Volume</t>
  </si>
  <si>
    <t>Superficie</t>
  </si>
  <si>
    <t>Ptodotto A</t>
  </si>
  <si>
    <t>Prodotto B</t>
  </si>
  <si>
    <t>Quantità</t>
  </si>
  <si>
    <t>Protitto totale</t>
  </si>
  <si>
    <t>Ore lavoro</t>
  </si>
  <si>
    <t>Ore totali</t>
  </si>
  <si>
    <t>Ore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</si>
</sst>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" x14ac:knownFonts="1"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6" fontId="0" fillId="0" borderId="0" xfId="0" applyNumberFormat="1"/>
    <xf numFmtId="6" fontId="0" fillId="3" borderId="0" xfId="0" applyNumberFormat="1" applyFill="1"/>
    <xf numFmtId="0" fontId="0" fillId="0" borderId="0" xfId="0" applyNumberFormat="1"/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5242D-B51E-C74E-B843-D4EC3CAEC64E}">
  <dimension ref="A1:E3"/>
  <sheetViews>
    <sheetView workbookViewId="0">
      <selection activeCell="B3" sqref="B3"/>
    </sheetView>
  </sheetViews>
  <sheetFormatPr baseColWidth="10" defaultRowHeight="16" x14ac:dyDescent="0.2"/>
  <sheetData>
    <row r="1" spans="1:5" x14ac:dyDescent="0.2">
      <c r="A1" t="s">
        <v>12</v>
      </c>
      <c r="B1" s="1">
        <v>2.5539202599832276</v>
      </c>
      <c r="D1" t="s">
        <v>15</v>
      </c>
      <c r="E1">
        <f>B1*B2*B3</f>
        <v>74.999999991743408</v>
      </c>
    </row>
    <row r="2" spans="1:5" x14ac:dyDescent="0.2">
      <c r="A2" t="s">
        <v>13</v>
      </c>
      <c r="B2" s="1">
        <v>3.8318805912718918</v>
      </c>
      <c r="D2" t="s">
        <v>16</v>
      </c>
      <c r="E2" s="5">
        <f>2*B1*B3+2*B1*B2+B3*B2</f>
        <v>88.0845225868472</v>
      </c>
    </row>
    <row r="3" spans="1:5" x14ac:dyDescent="0.2">
      <c r="A3" t="s">
        <v>14</v>
      </c>
      <c r="B3">
        <f>2*B2</f>
        <v>7.6637611825437837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B12A6-08E2-7849-94AD-E5DE3B6E48A7}">
  <dimension ref="A1:G8"/>
  <sheetViews>
    <sheetView workbookViewId="0">
      <selection activeCell="B2" sqref="B2"/>
    </sheetView>
  </sheetViews>
  <sheetFormatPr baseColWidth="10" defaultRowHeight="16" x14ac:dyDescent="0.2"/>
  <cols>
    <col min="1" max="1" width="19" bestFit="1" customWidth="1"/>
    <col min="2" max="4" width="9.1640625" customWidth="1"/>
    <col min="5" max="5" width="9.6640625" customWidth="1"/>
    <col min="6" max="7" width="15.6640625" customWidth="1"/>
  </cols>
  <sheetData>
    <row r="1" spans="1:7" x14ac:dyDescent="0.2">
      <c r="B1" t="s">
        <v>0</v>
      </c>
      <c r="C1" t="s">
        <v>1</v>
      </c>
      <c r="D1" t="s">
        <v>2</v>
      </c>
    </row>
    <row r="2" spans="1:7" x14ac:dyDescent="0.2">
      <c r="A2" t="s">
        <v>3</v>
      </c>
      <c r="B2" s="1">
        <v>0</v>
      </c>
      <c r="C2" s="1">
        <v>28</v>
      </c>
      <c r="D2" s="1">
        <v>1140</v>
      </c>
    </row>
    <row r="3" spans="1:7" x14ac:dyDescent="0.2">
      <c r="A3" t="s">
        <v>5</v>
      </c>
      <c r="B3" s="2">
        <v>100</v>
      </c>
      <c r="C3" s="2">
        <v>400</v>
      </c>
      <c r="D3" s="2">
        <v>50</v>
      </c>
      <c r="F3" t="s">
        <v>4</v>
      </c>
      <c r="G3" s="3">
        <f>B2*B3+C2*C3+D2*D3</f>
        <v>68200</v>
      </c>
    </row>
    <row r="4" spans="1:7" x14ac:dyDescent="0.2">
      <c r="A4" t="s">
        <v>6</v>
      </c>
      <c r="B4" s="2">
        <v>320</v>
      </c>
      <c r="C4" s="2">
        <v>1500</v>
      </c>
      <c r="D4" s="2">
        <v>50</v>
      </c>
      <c r="F4" t="s">
        <v>8</v>
      </c>
      <c r="G4" s="2">
        <f>B2*B4+C2*C4+D2*D4</f>
        <v>99000</v>
      </c>
    </row>
    <row r="5" spans="1:7" x14ac:dyDescent="0.2">
      <c r="A5" t="s">
        <v>7</v>
      </c>
      <c r="B5">
        <v>0.5</v>
      </c>
      <c r="C5">
        <v>1</v>
      </c>
      <c r="D5">
        <v>0.2</v>
      </c>
      <c r="F5" t="s">
        <v>9</v>
      </c>
      <c r="G5">
        <f>B2*B5+C2*C5+D2*D5</f>
        <v>256</v>
      </c>
    </row>
    <row r="7" spans="1:7" x14ac:dyDescent="0.2">
      <c r="A7" t="s">
        <v>11</v>
      </c>
      <c r="B7" s="2">
        <v>100000</v>
      </c>
    </row>
    <row r="8" spans="1:7" x14ac:dyDescent="0.2">
      <c r="A8" t="s">
        <v>10</v>
      </c>
      <c r="B8" s="4">
        <v>256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2ECF1-378D-F545-B277-04B8982C7A61}">
  <dimension ref="A1:F6"/>
  <sheetViews>
    <sheetView tabSelected="1" workbookViewId="0">
      <selection activeCell="H9" sqref="H9"/>
    </sheetView>
  </sheetViews>
  <sheetFormatPr baseColWidth="10" defaultColWidth="18.83203125" defaultRowHeight="16" x14ac:dyDescent="0.2"/>
  <cols>
    <col min="2" max="2" width="13.1640625" customWidth="1"/>
    <col min="3" max="3" width="12.5" customWidth="1"/>
    <col min="4" max="4" width="12" customWidth="1"/>
    <col min="5" max="5" width="15.6640625" customWidth="1"/>
    <col min="6" max="6" width="12.6640625" customWidth="1"/>
  </cols>
  <sheetData>
    <row r="1" spans="1:6" x14ac:dyDescent="0.2">
      <c r="B1" t="s">
        <v>17</v>
      </c>
      <c r="C1" t="s">
        <v>18</v>
      </c>
    </row>
    <row r="2" spans="1:6" x14ac:dyDescent="0.2">
      <c r="A2" t="s">
        <v>19</v>
      </c>
      <c r="B2" s="1">
        <v>50</v>
      </c>
      <c r="C2" s="1">
        <v>20</v>
      </c>
    </row>
    <row r="3" spans="1:6" x14ac:dyDescent="0.2">
      <c r="A3" t="s">
        <v>5</v>
      </c>
      <c r="B3">
        <v>30</v>
      </c>
      <c r="C3">
        <v>50</v>
      </c>
      <c r="E3" t="s">
        <v>20</v>
      </c>
      <c r="F3" s="5">
        <f>B2*B3+C2*C3-500*IF(C2&lt;20,1,0)</f>
        <v>2500</v>
      </c>
    </row>
    <row r="4" spans="1:6" x14ac:dyDescent="0.2">
      <c r="A4" t="s">
        <v>21</v>
      </c>
      <c r="B4">
        <v>2</v>
      </c>
      <c r="C4">
        <v>5</v>
      </c>
      <c r="E4" t="s">
        <v>22</v>
      </c>
      <c r="F4">
        <f>B2*B4+C2*C4</f>
        <v>200</v>
      </c>
    </row>
    <row r="6" spans="1:6" x14ac:dyDescent="0.2">
      <c r="A6" t="s">
        <v>23</v>
      </c>
      <c r="B6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Attività 1</vt:lpstr>
      <vt:lpstr>Attività 2</vt:lpstr>
      <vt:lpstr>Attività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Vailati</dc:creator>
  <cp:lastModifiedBy>Massimo Vailati</cp:lastModifiedBy>
  <dcterms:created xsi:type="dcterms:W3CDTF">2026-02-14T16:16:02Z</dcterms:created>
  <dcterms:modified xsi:type="dcterms:W3CDTF">2026-02-16T11:21:34Z</dcterms:modified>
</cp:coreProperties>
</file>